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Brew\Final Report\Volume 2 Appendices\AppendixB_Expenditures\"/>
    </mc:Choice>
  </mc:AlternateContent>
  <xr:revisionPtr revIDLastSave="0" documentId="12_ncr:500000_{0447701B-B3D0-4B74-A52D-99449F988100}" xr6:coauthVersionLast="31" xr6:coauthVersionMax="31" xr10:uidLastSave="{00000000-0000-0000-0000-000000000000}"/>
  <bookViews>
    <workbookView xWindow="0" yWindow="0" windowWidth="23040" windowHeight="9045" xr2:uid="{C6323F0F-7C6F-40EB-8FC1-12B141C193DE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E7" i="1" l="1"/>
  <c r="E2" i="1"/>
  <c r="E8" i="1" l="1"/>
  <c r="E9" i="1" l="1"/>
  <c r="E10" i="1"/>
</calcChain>
</file>

<file path=xl/sharedStrings.xml><?xml version="1.0" encoding="utf-8"?>
<sst xmlns="http://schemas.openxmlformats.org/spreadsheetml/2006/main" count="25" uniqueCount="23">
  <si>
    <t xml:space="preserve">Item </t>
  </si>
  <si>
    <t>Cost</t>
  </si>
  <si>
    <t>unit</t>
  </si>
  <si>
    <t>Total</t>
  </si>
  <si>
    <t>Survey</t>
  </si>
  <si>
    <t>line km</t>
  </si>
  <si>
    <t>hour</t>
  </si>
  <si>
    <t xml:space="preserve">Fuel </t>
  </si>
  <si>
    <t>litre</t>
  </si>
  <si>
    <t>Quantity</t>
  </si>
  <si>
    <t>Crew R&amp;B</t>
  </si>
  <si>
    <t>man day</t>
  </si>
  <si>
    <t>Comment</t>
  </si>
  <si>
    <t>Helicopter - Survey</t>
  </si>
  <si>
    <t>Helicopter -Ferry</t>
  </si>
  <si>
    <t>sealed drum inclusive of delivery and positioning</t>
  </si>
  <si>
    <t>$50 /day CDN charge for R&amp;B at Thistle</t>
  </si>
  <si>
    <t xml:space="preserve">Fights completed on August 8, 9 and 11. </t>
  </si>
  <si>
    <t xml:space="preserve">Note that:Client Report incorrectly states a production flight on the 12th - should be 11th. </t>
  </si>
  <si>
    <t>10% Management Fee</t>
  </si>
  <si>
    <t xml:space="preserve">Total </t>
  </si>
  <si>
    <t>Management fee includes Amirs Report</t>
  </si>
  <si>
    <t>Project Management and Interpretation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</si>
</sst>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C4EC3-DCAA-45BF-94ED-B6CACB04E9FD}">
  <dimension ref="A1:F19"/>
  <sheetViews>
    <sheetView tabSelected="1" workbookViewId="0">
      <selection activeCell="E8" sqref="E8"/>
    </sheetView>
  </sheetViews>
  <sheetFormatPr defaultRowHeight="15" x14ac:dyDescent="0.25"/>
  <cols>
    <col min="1" max="1" width="17" customWidth="1"/>
    <col min="5" max="5" width="11.140625" customWidth="1"/>
    <col min="6" max="6" width="18.42578125" customWidth="1"/>
  </cols>
  <sheetData>
    <row r="1" spans="1:6" x14ac:dyDescent="0.25">
      <c r="A1" s="2" t="s">
        <v>0</v>
      </c>
      <c r="B1" s="2" t="s">
        <v>9</v>
      </c>
      <c r="C1" s="2" t="s">
        <v>1</v>
      </c>
      <c r="D1" s="2" t="s">
        <v>2</v>
      </c>
      <c r="E1" s="2" t="s">
        <v>3</v>
      </c>
      <c r="F1" s="2" t="s">
        <v>12</v>
      </c>
    </row>
    <row r="2" spans="1:6" x14ac:dyDescent="0.25">
      <c r="A2" t="s">
        <v>4</v>
      </c>
      <c r="B2">
        <v>201.6</v>
      </c>
      <c r="C2" s="1">
        <v>50</v>
      </c>
      <c r="D2" t="s">
        <v>5</v>
      </c>
      <c r="E2" s="1">
        <f>B2*C2</f>
        <v>10080</v>
      </c>
    </row>
    <row r="3" spans="1:6" x14ac:dyDescent="0.25">
      <c r="A3" t="s">
        <v>13</v>
      </c>
      <c r="B3">
        <v>5.3</v>
      </c>
      <c r="C3" s="1">
        <v>1550</v>
      </c>
      <c r="D3" t="s">
        <v>6</v>
      </c>
      <c r="E3" s="1"/>
    </row>
    <row r="4" spans="1:6" x14ac:dyDescent="0.25">
      <c r="A4" t="s">
        <v>14</v>
      </c>
      <c r="B4">
        <v>0</v>
      </c>
      <c r="C4" s="1">
        <v>1550</v>
      </c>
      <c r="D4" t="s">
        <v>6</v>
      </c>
      <c r="E4" s="1"/>
    </row>
    <row r="5" spans="1:6" x14ac:dyDescent="0.25">
      <c r="A5" t="s">
        <v>7</v>
      </c>
      <c r="B5">
        <f>SUM(B3:B4)*180</f>
        <v>954</v>
      </c>
      <c r="C5" s="1">
        <v>2</v>
      </c>
      <c r="D5" t="s">
        <v>8</v>
      </c>
      <c r="E5" s="1"/>
      <c r="F5" t="s">
        <v>15</v>
      </c>
    </row>
    <row r="6" spans="1:6" x14ac:dyDescent="0.25">
      <c r="A6" t="s">
        <v>22</v>
      </c>
      <c r="C6" s="1"/>
      <c r="E6" s="1">
        <v>2065.3000000000002</v>
      </c>
    </row>
    <row r="7" spans="1:6" x14ac:dyDescent="0.25">
      <c r="A7" t="s">
        <v>10</v>
      </c>
      <c r="B7">
        <v>9</v>
      </c>
      <c r="C7" s="1">
        <v>50</v>
      </c>
      <c r="D7" t="s">
        <v>11</v>
      </c>
      <c r="E7" s="1">
        <f t="shared" ref="E7" si="0">B7*C7</f>
        <v>450</v>
      </c>
      <c r="F7" t="s">
        <v>16</v>
      </c>
    </row>
    <row r="8" spans="1:6" x14ac:dyDescent="0.25">
      <c r="A8" s="2" t="s">
        <v>3</v>
      </c>
      <c r="B8" s="3"/>
      <c r="C8" s="2"/>
      <c r="D8" s="2"/>
      <c r="E8" s="3">
        <f>SUM(E2:E7)</f>
        <v>12595.3</v>
      </c>
    </row>
    <row r="9" spans="1:6" x14ac:dyDescent="0.25">
      <c r="A9" s="2" t="s">
        <v>19</v>
      </c>
      <c r="B9" s="3"/>
      <c r="C9" s="2"/>
      <c r="D9" s="2"/>
      <c r="E9" s="3">
        <f>E8*0.1</f>
        <v>1259.53</v>
      </c>
    </row>
    <row r="10" spans="1:6" x14ac:dyDescent="0.25">
      <c r="A10" s="2" t="s">
        <v>20</v>
      </c>
      <c r="B10" s="3"/>
      <c r="C10" s="2"/>
      <c r="D10" s="2"/>
      <c r="E10" s="3">
        <f>SUM(E8:E9)</f>
        <v>13854.83</v>
      </c>
      <c r="F10" t="s">
        <v>21</v>
      </c>
    </row>
    <row r="11" spans="1:6" x14ac:dyDescent="0.25">
      <c r="A11" t="s">
        <v>17</v>
      </c>
      <c r="B11" s="1"/>
    </row>
    <row r="12" spans="1:6" x14ac:dyDescent="0.25">
      <c r="A12" t="s">
        <v>18</v>
      </c>
      <c r="B12" s="1"/>
    </row>
    <row r="13" spans="1:6" x14ac:dyDescent="0.25">
      <c r="B13" s="1"/>
    </row>
    <row r="14" spans="1:6" x14ac:dyDescent="0.25">
      <c r="B14" s="1"/>
    </row>
    <row r="15" spans="1:6" x14ac:dyDescent="0.25">
      <c r="B15" s="1"/>
    </row>
    <row r="16" spans="1:6" x14ac:dyDescent="0.25">
      <c r="B16" s="1"/>
    </row>
    <row r="17" spans="2:2" x14ac:dyDescent="0.25">
      <c r="B17" s="1"/>
    </row>
    <row r="18" spans="2:2" x14ac:dyDescent="0.25">
      <c r="B18" s="1"/>
    </row>
    <row r="19" spans="2:2" x14ac:dyDescent="0.25">
      <c r="B19" s="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JGD</dc:creator>
  <cp:lastModifiedBy>afage</cp:lastModifiedBy>
  <dcterms:created xsi:type="dcterms:W3CDTF">2017-10-27T19:19:25Z</dcterms:created>
  <dcterms:modified xsi:type="dcterms:W3CDTF">2018-04-06T18:08:33Z</dcterms:modified>
</cp:coreProperties>
</file>